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ЦДЮТ\РЕЙТИНГ\2024-2025\ИТОГ МСОКО по итогам 2024-2025 учебного года\"/>
    </mc:Choice>
  </mc:AlternateContent>
  <bookViews>
    <workbookView xWindow="0" yWindow="0" windowWidth="28800" windowHeight="11835" activeTab="1"/>
  </bookViews>
  <sheets>
    <sheet name="Рейтинг" sheetId="1" r:id="rId1"/>
    <sheet name="КЛАСТЕР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</calcChain>
</file>

<file path=xl/sharedStrings.xml><?xml version="1.0" encoding="utf-8"?>
<sst xmlns="http://schemas.openxmlformats.org/spreadsheetml/2006/main" count="88" uniqueCount="70">
  <si>
    <t>№ п/п</t>
  </si>
  <si>
    <t>Наименование общеобразовательной организации (в соответствии с Уставом)</t>
  </si>
  <si>
    <t>Среднее по разделу 1</t>
  </si>
  <si>
    <t>отклонение</t>
  </si>
  <si>
    <t>МБОУ "Лицей Крымской весны"</t>
  </si>
  <si>
    <t>МБОУ «Новоандреевская школа им. В. А. Осипова»</t>
  </si>
  <si>
    <t>МБОУ «Константиновская школа»</t>
  </si>
  <si>
    <t>МБОУ «Николаевская школа»</t>
  </si>
  <si>
    <t>МБОУ «Чистенская школа-гимназия имени Героя Социалистического Труда Тарасюка Ивана Степановича»</t>
  </si>
  <si>
    <t>МБОУ «Заречненская школа им. 126 ОГББО»</t>
  </si>
  <si>
    <t>МБОУ «Добровская школа-гимназия им. Я. М. Слонимского»</t>
  </si>
  <si>
    <t>МБОУ «Кольчугинская  школа№ 1 им. Авраамова Г.Н.»</t>
  </si>
  <si>
    <t>МБОУ «Кольчугинская  школа №2 с крымскотатарскимя языком обучения»</t>
  </si>
  <si>
    <t>МБОУ «Донская школа имени В. П. Давиденко»</t>
  </si>
  <si>
    <t>МБОУ «Гвардейская школа  № 1»</t>
  </si>
  <si>
    <t>МБОУ Кизиловская начальная школа-детский сад «Росинка»</t>
  </si>
  <si>
    <t>МБОУ «Молодежненская  школа №2»</t>
  </si>
  <si>
    <t>МБОУ «Широковская школа»</t>
  </si>
  <si>
    <t>МБОУ «Тепловская школа»</t>
  </si>
  <si>
    <t>МБОУ «Мирновская школа №2»</t>
  </si>
  <si>
    <t>МБОУ «Первомайская школа»</t>
  </si>
  <si>
    <t>МБОУ «Залесская школа»</t>
  </si>
  <si>
    <t>МБОУ «Гвардейская школа-гимназия№2»</t>
  </si>
  <si>
    <t>МБОУ «Журавлевская школа»</t>
  </si>
  <si>
    <t xml:space="preserve">МБОУ «Скворцовская школа» </t>
  </si>
  <si>
    <t>МБОУ «Урожайновская школа им. К. В. Варлыгина»</t>
  </si>
  <si>
    <t>Симферопольский район</t>
  </si>
  <si>
    <t>МБОУ «Трехпрудненская школа-гимназия имени Константина Дмитриевича Ушинского»</t>
  </si>
  <si>
    <t>МБОУ «Маленская школа»</t>
  </si>
  <si>
    <t xml:space="preserve">МБОУ «Родниковская школа-гимназия» </t>
  </si>
  <si>
    <t>МБОУ «Гвардейская школа-гимназия№3»</t>
  </si>
  <si>
    <t>МБОУ «Партизанская школа им. А.П. Богданова»</t>
  </si>
  <si>
    <t>МБОУ «Мазанская школа»</t>
  </si>
  <si>
    <t>МБОУ «Укромновская школа»</t>
  </si>
  <si>
    <t>МБОУ «Кубанская школа им. С. П. Королева»</t>
  </si>
  <si>
    <t>МБОУ «Чайкинская школа»</t>
  </si>
  <si>
    <t>МБОУ «Украинская школа»</t>
  </si>
  <si>
    <t>МБОУ «Мирновская школа №1»</t>
  </si>
  <si>
    <t>МБОУ «Новоселовская школа»</t>
  </si>
  <si>
    <t>МБОУ «Денисовская школа»</t>
  </si>
  <si>
    <t>МБОУ «Перевальненская  школа им.Ф. И. Федоренко»</t>
  </si>
  <si>
    <t>МБОУ «Пожарская школа»</t>
  </si>
  <si>
    <t>МБОУ «Трудовская школа»</t>
  </si>
  <si>
    <t>МБОУ «Винницкая школа»</t>
  </si>
  <si>
    <t>МБОУ «Перовская школа-гимназия им. Героя Социалистического труда Хачирашвили Г. А.»</t>
  </si>
  <si>
    <t>МБОУ «Краснозорькинская начальная школа»</t>
  </si>
  <si>
    <t>МБОУ «Кленовская основная  школа»</t>
  </si>
  <si>
    <t>Среднее по разделу 2</t>
  </si>
  <si>
    <t>Среднее</t>
  </si>
  <si>
    <r>
      <t>МАТРИЦА КЛАСТЕРОВ</t>
    </r>
    <r>
      <rPr>
        <sz val="10"/>
        <color rgb="FF000000"/>
        <rFont val="Times New Roman"/>
        <family val="1"/>
        <charset val="204"/>
      </rPr>
      <t> </t>
    </r>
  </si>
  <si>
    <r>
      <t xml:space="preserve">Раздел 2.  Качество результатов </t>
    </r>
    <r>
      <rPr>
        <sz val="16"/>
        <color rgb="FF000000"/>
        <rFont val="Candara"/>
        <family val="2"/>
        <charset val="204"/>
      </rPr>
      <t>образовательного процесса</t>
    </r>
  </si>
  <si>
    <r>
      <t>Раздел 1.</t>
    </r>
    <r>
      <rPr>
        <sz val="16"/>
        <color rgb="FF000000"/>
        <rFont val="Candara"/>
        <family val="2"/>
        <charset val="204"/>
      </rPr>
      <t xml:space="preserve"> </t>
    </r>
    <r>
      <rPr>
        <b/>
        <sz val="16"/>
        <color rgb="FF000000"/>
        <rFont val="Candara"/>
        <family val="2"/>
        <charset val="204"/>
      </rPr>
      <t xml:space="preserve">Качество условий </t>
    </r>
    <r>
      <rPr>
        <sz val="16"/>
        <color rgb="FF000000"/>
        <rFont val="Candara"/>
        <family val="2"/>
        <charset val="204"/>
      </rPr>
      <t>обеспечения образовательного процесса</t>
    </r>
  </si>
  <si>
    <t>Кластер 1</t>
  </si>
  <si>
    <t>Кластер 4</t>
  </si>
  <si>
    <t>Кластер 7</t>
  </si>
  <si>
    <t>МБОУ «Заречненская школа им. 126 ОГББО» </t>
  </si>
  <si>
    <t> МБОУ «Николаевская школа», МБОУ «Новоандреевская школа им. В. А. Осипова»</t>
  </si>
  <si>
    <t> -</t>
  </si>
  <si>
    <t>Кластер 2</t>
  </si>
  <si>
    <t>Кластер 5</t>
  </si>
  <si>
    <t>Кластер 8</t>
  </si>
  <si>
    <t> МБОУ «Урожайновская школа им. К. В. Варлыгина»</t>
  </si>
  <si>
    <t>МБОУ «Партизанская школа им. А.П. Богданова» МБОУ «Первомайская школа»</t>
  </si>
  <si>
    <t>МБОУ «Кольчугинская  школа №2 с крымскотатарскимя языком обучения», МБОУ «Донская школа имени В. П. Давиденко», МБОУ «Журавлевская школа», МБОУ «Мирновская школа №2», МБОУ «Залесская школа», МБОУ «Широковская школа», МБОУ «Тепловская школа», МБОУ «Гвардейская школа  № 1», МБОУ «Кубанская школа им. С. П. Королева», МБОУ «Родниковская школа-гимназия» , МБОУ «Мазанская школа», МБОУ «Гвардейская школа-гимназия№2», МБОУ «Маленская школа», МБОУ «Укромновская школа», МБОУ «Украинская школа», МБОУ «Краснозорькинская начальная школа», МБОУ Кизиловская начальная школа-детский сад «Росинка»</t>
  </si>
  <si>
    <t>Кластер 3</t>
  </si>
  <si>
    <t>Кластер 6</t>
  </si>
  <si>
    <t>Кластер 9</t>
  </si>
  <si>
    <t> МБОУ «Перевальненская  школа им.Ф. И. Федоренко»</t>
  </si>
  <si>
    <t> МБОУ «Пожарская школа»</t>
  </si>
  <si>
    <t>МБОУ «Перовская школа-гимназия им. Героя Социалистического труда Хачирашвили Г. А.»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</si>
</sst>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3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Candara"/>
      <family val="2"/>
      <charset val="204"/>
    </font>
    <font>
      <sz val="16"/>
      <color rgb="FF000000"/>
      <name val="Candara"/>
      <family val="2"/>
      <charset val="204"/>
    </font>
    <font>
      <sz val="18"/>
      <color theme="1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u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rgb="FF00B050"/>
        <bgColor theme="0" tint="-4.9989318521683403E-2"/>
      </patternFill>
    </fill>
    <fill>
      <patternFill patternType="solid">
        <fgColor rgb="FF00B050"/>
        <bgColor theme="0"/>
      </patternFill>
    </fill>
    <fill>
      <patternFill patternType="solid">
        <fgColor rgb="FF00B050"/>
        <bgColor rgb="FFF2F2F2"/>
      </patternFill>
    </fill>
    <fill>
      <patternFill patternType="solid">
        <fgColor rgb="FFFFFF00"/>
        <bgColor theme="0" tint="-4.9989318521683403E-2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FFFF00"/>
        <bgColor theme="3" tint="0.39997558519241921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0" tint="-0.34998626667073579"/>
        <bgColor theme="0" tint="-0.249977111117893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theme="4" tint="0.59999389629810485"/>
      </patternFill>
    </fill>
    <fill>
      <patternFill patternType="solid">
        <fgColor rgb="FFFFFF00"/>
        <bgColor rgb="FFF2F2F2"/>
      </patternFill>
    </fill>
    <fill>
      <patternFill patternType="solid">
        <fgColor rgb="FFFF0000"/>
        <bgColor theme="0" tint="-4.9989318521683403E-2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</patternFill>
    </fill>
    <fill>
      <patternFill patternType="solid">
        <fgColor theme="0"/>
        <bgColor theme="0"/>
      </patternFill>
    </fill>
    <fill>
      <patternFill patternType="solid">
        <fgColor rgb="FF00B050"/>
        <bgColor theme="0" tint="-0.249977111117893"/>
      </patternFill>
    </fill>
    <fill>
      <patternFill patternType="solid">
        <fgColor rgb="FFFFFF00"/>
        <bgColor theme="0" tint="-0.249977111117893"/>
      </patternFill>
    </fill>
    <fill>
      <patternFill patternType="solid">
        <fgColor rgb="FFFF0000"/>
        <bgColor theme="0" tint="-0.249977111117893"/>
      </patternFill>
    </fill>
    <fill>
      <patternFill patternType="solid">
        <fgColor theme="0" tint="-0.249977111117893"/>
        <bgColor theme="0" tint="-4.9989318521683403E-2"/>
      </patternFill>
    </fill>
    <fill>
      <patternFill patternType="solid">
        <fgColor theme="0"/>
        <bgColor theme="0" tint="-4.9989318521683403E-2"/>
      </patternFill>
    </fill>
    <fill>
      <patternFill patternType="solid">
        <fgColor rgb="FFFF0000"/>
        <bgColor theme="0"/>
      </patternFill>
    </fill>
    <fill>
      <patternFill patternType="solid">
        <fgColor rgb="FF00B050"/>
        <bgColor theme="4" tint="0.59999389629810485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8">
    <xf numFmtId="0" fontId="0" fillId="0" borderId="0"/>
    <xf numFmtId="0" fontId="4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2" fillId="0" borderId="0"/>
  </cellStyleXfs>
  <cellXfs count="112">
    <xf numFmtId="0" fontId="0" fillId="0" borderId="0" xfId="0"/>
    <xf numFmtId="0" fontId="4" fillId="0" borderId="0" xfId="1"/>
    <xf numFmtId="0" fontId="0" fillId="0" borderId="0" xfId="0"/>
    <xf numFmtId="164" fontId="6" fillId="2" borderId="0" xfId="1" applyNumberFormat="1" applyFont="1" applyFill="1" applyAlignment="1">
      <alignment horizontal="center" vertical="center"/>
    </xf>
    <xf numFmtId="0" fontId="8" fillId="4" borderId="1" xfId="2" applyFont="1" applyFill="1" applyBorder="1" applyAlignment="1">
      <alignment horizontal="center" vertical="center" wrapText="1"/>
    </xf>
    <xf numFmtId="0" fontId="8" fillId="5" borderId="1" xfId="2" applyFont="1" applyFill="1" applyBorder="1" applyAlignment="1">
      <alignment horizontal="center" vertical="center" wrapText="1"/>
    </xf>
    <xf numFmtId="164" fontId="7" fillId="4" borderId="6" xfId="3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0" fontId="9" fillId="0" borderId="0" xfId="1" applyFont="1"/>
    <xf numFmtId="0" fontId="8" fillId="6" borderId="1" xfId="4" applyFont="1" applyFill="1" applyBorder="1" applyAlignment="1" applyProtection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11" fillId="0" borderId="0" xfId="0" applyFont="1"/>
    <xf numFmtId="0" fontId="8" fillId="7" borderId="1" xfId="2" applyFont="1" applyFill="1" applyBorder="1" applyAlignment="1">
      <alignment horizontal="center" vertical="center" wrapText="1"/>
    </xf>
    <xf numFmtId="0" fontId="8" fillId="8" borderId="1" xfId="2" applyFont="1" applyFill="1" applyBorder="1" applyAlignment="1">
      <alignment horizontal="center" vertical="center" wrapText="1"/>
    </xf>
    <xf numFmtId="164" fontId="7" fillId="7" borderId="6" xfId="3" applyNumberFormat="1" applyFont="1" applyFill="1" applyBorder="1" applyAlignment="1">
      <alignment horizontal="center" vertical="center" wrapText="1"/>
    </xf>
    <xf numFmtId="164" fontId="6" fillId="8" borderId="1" xfId="1" applyNumberFormat="1" applyFont="1" applyFill="1" applyBorder="1" applyAlignment="1">
      <alignment horizontal="center" vertical="center"/>
    </xf>
    <xf numFmtId="0" fontId="9" fillId="0" borderId="0" xfId="1" applyFont="1" applyFill="1"/>
    <xf numFmtId="0" fontId="8" fillId="10" borderId="1" xfId="2" applyFont="1" applyFill="1" applyBorder="1" applyAlignment="1">
      <alignment horizontal="center" vertical="center" wrapText="1"/>
    </xf>
    <xf numFmtId="0" fontId="9" fillId="0" borderId="0" xfId="5" applyFont="1"/>
    <xf numFmtId="164" fontId="7" fillId="11" borderId="1" xfId="2" applyNumberFormat="1" applyFont="1" applyFill="1" applyBorder="1" applyAlignment="1">
      <alignment horizontal="center" vertical="center" wrapText="1"/>
    </xf>
    <xf numFmtId="164" fontId="7" fillId="12" borderId="6" xfId="2" applyNumberFormat="1" applyFont="1" applyFill="1" applyBorder="1" applyAlignment="1">
      <alignment horizontal="center" vertical="center" wrapText="1"/>
    </xf>
    <xf numFmtId="164" fontId="6" fillId="13" borderId="1" xfId="1" applyNumberFormat="1" applyFont="1" applyFill="1" applyBorder="1" applyAlignment="1">
      <alignment horizontal="center" vertical="center"/>
    </xf>
    <xf numFmtId="0" fontId="8" fillId="14" borderId="1" xfId="2" applyFont="1" applyFill="1" applyBorder="1" applyAlignment="1">
      <alignment horizontal="center" vertical="center" wrapText="1"/>
    </xf>
    <xf numFmtId="0" fontId="8" fillId="15" borderId="1" xfId="4" applyFont="1" applyFill="1" applyBorder="1" applyAlignment="1">
      <alignment horizontal="center" vertical="center" wrapText="1"/>
    </xf>
    <xf numFmtId="0" fontId="8" fillId="16" borderId="1" xfId="2" applyFont="1" applyFill="1" applyBorder="1" applyAlignment="1">
      <alignment horizontal="center" vertical="center" wrapText="1"/>
    </xf>
    <xf numFmtId="0" fontId="8" fillId="17" borderId="1" xfId="2" applyFont="1" applyFill="1" applyBorder="1" applyAlignment="1">
      <alignment horizontal="center" vertical="center" wrapText="1"/>
    </xf>
    <xf numFmtId="164" fontId="7" fillId="16" borderId="6" xfId="3" applyNumberFormat="1" applyFont="1" applyFill="1" applyBorder="1" applyAlignment="1">
      <alignment horizontal="center" vertical="center" wrapText="1"/>
    </xf>
    <xf numFmtId="164" fontId="6" fillId="17" borderId="1" xfId="1" applyNumberFormat="1" applyFont="1" applyFill="1" applyBorder="1" applyAlignment="1">
      <alignment horizontal="center" vertical="center"/>
    </xf>
    <xf numFmtId="0" fontId="11" fillId="0" borderId="0" xfId="1" applyFont="1"/>
    <xf numFmtId="0" fontId="9" fillId="18" borderId="0" xfId="1" applyFont="1" applyFill="1"/>
    <xf numFmtId="0" fontId="9" fillId="0" borderId="0" xfId="5" applyFont="1" applyAlignment="1" applyProtection="1"/>
    <xf numFmtId="164" fontId="12" fillId="17" borderId="1" xfId="1" applyNumberFormat="1" applyFont="1" applyFill="1" applyBorder="1" applyAlignment="1">
      <alignment horizontal="center" vertical="center"/>
    </xf>
    <xf numFmtId="0" fontId="8" fillId="9" borderId="1" xfId="2" applyFont="1" applyFill="1" applyBorder="1" applyAlignment="1">
      <alignment horizontal="center" vertical="center" wrapText="1"/>
    </xf>
    <xf numFmtId="164" fontId="7" fillId="7" borderId="5" xfId="3" applyNumberFormat="1" applyFont="1" applyFill="1" applyBorder="1" applyAlignment="1">
      <alignment horizontal="center" vertical="center" wrapText="1"/>
    </xf>
    <xf numFmtId="164" fontId="6" fillId="21" borderId="1" xfId="0" applyNumberFormat="1" applyFont="1" applyFill="1" applyBorder="1" applyAlignment="1">
      <alignment horizontal="center" vertical="center" wrapText="1"/>
    </xf>
    <xf numFmtId="164" fontId="6" fillId="22" borderId="1" xfId="0" applyNumberFormat="1" applyFont="1" applyFill="1" applyBorder="1" applyAlignment="1">
      <alignment horizontal="center" vertical="center" wrapText="1"/>
    </xf>
    <xf numFmtId="164" fontId="7" fillId="11" borderId="1" xfId="6" applyNumberFormat="1" applyFont="1" applyFill="1" applyBorder="1" applyAlignment="1">
      <alignment horizontal="center" vertical="center" wrapText="1"/>
    </xf>
    <xf numFmtId="164" fontId="6" fillId="2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0" xfId="6"/>
    <xf numFmtId="164" fontId="6" fillId="2" borderId="0" xfId="6" applyNumberFormat="1" applyFont="1" applyFill="1" applyAlignment="1">
      <alignment horizontal="center" vertical="center"/>
    </xf>
    <xf numFmtId="164" fontId="6" fillId="2" borderId="1" xfId="6" applyNumberFormat="1" applyFont="1" applyFill="1" applyBorder="1" applyAlignment="1">
      <alignment horizontal="center" vertical="center"/>
    </xf>
    <xf numFmtId="164" fontId="6" fillId="8" borderId="1" xfId="6" applyNumberFormat="1" applyFont="1" applyFill="1" applyBorder="1" applyAlignment="1">
      <alignment horizontal="center" vertical="center"/>
    </xf>
    <xf numFmtId="164" fontId="6" fillId="17" borderId="1" xfId="6" applyNumberFormat="1" applyFont="1" applyFill="1" applyBorder="1" applyAlignment="1">
      <alignment horizontal="center" vertical="center"/>
    </xf>
    <xf numFmtId="164" fontId="12" fillId="17" borderId="1" xfId="6" applyNumberFormat="1" applyFont="1" applyFill="1" applyBorder="1" applyAlignment="1">
      <alignment horizontal="center" vertical="center"/>
    </xf>
    <xf numFmtId="0" fontId="13" fillId="20" borderId="8" xfId="6" applyFont="1" applyFill="1" applyBorder="1" applyAlignment="1">
      <alignment vertical="center" wrapText="1"/>
    </xf>
    <xf numFmtId="164" fontId="4" fillId="0" borderId="0" xfId="1" applyNumberFormat="1"/>
    <xf numFmtId="164" fontId="6" fillId="13" borderId="1" xfId="6" applyNumberFormat="1" applyFont="1" applyFill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 wrapText="1"/>
    </xf>
    <xf numFmtId="0" fontId="8" fillId="24" borderId="1" xfId="2" applyFont="1" applyFill="1" applyBorder="1" applyAlignment="1">
      <alignment horizontal="center" vertical="center" wrapText="1"/>
    </xf>
    <xf numFmtId="0" fontId="8" fillId="25" borderId="1" xfId="2" applyFont="1" applyFill="1" applyBorder="1" applyAlignment="1">
      <alignment horizontal="center" vertical="center" wrapText="1"/>
    </xf>
    <xf numFmtId="0" fontId="8" fillId="20" borderId="1" xfId="2" applyFont="1" applyFill="1" applyBorder="1" applyAlignment="1">
      <alignment horizontal="center" vertical="center" wrapText="1"/>
    </xf>
    <xf numFmtId="0" fontId="8" fillId="18" borderId="1" xfId="2" applyFont="1" applyFill="1" applyBorder="1" applyAlignment="1">
      <alignment horizontal="center" vertical="center" wrapText="1"/>
    </xf>
    <xf numFmtId="0" fontId="8" fillId="17" borderId="1" xfId="4" applyFont="1" applyFill="1" applyBorder="1" applyAlignment="1">
      <alignment horizontal="center" vertical="center" wrapText="1"/>
    </xf>
    <xf numFmtId="0" fontId="8" fillId="27" borderId="1" xfId="2" applyFont="1" applyFill="1" applyBorder="1" applyAlignment="1">
      <alignment horizontal="center" vertical="center" wrapText="1"/>
    </xf>
    <xf numFmtId="0" fontId="2" fillId="0" borderId="0" xfId="7"/>
    <xf numFmtId="0" fontId="8" fillId="19" borderId="1" xfId="0" applyFont="1" applyFill="1" applyBorder="1" applyAlignment="1">
      <alignment horizontal="center" vertical="center" wrapText="1"/>
    </xf>
    <xf numFmtId="0" fontId="8" fillId="26" borderId="1" xfId="2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15" fillId="8" borderId="15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8" xfId="1" applyFont="1" applyBorder="1" applyAlignment="1">
      <alignment horizontal="center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horizontal="center" vertical="center" wrapText="1"/>
    </xf>
    <xf numFmtId="0" fontId="7" fillId="3" borderId="4" xfId="2" applyFont="1" applyFill="1" applyBorder="1" applyAlignment="1">
      <alignment horizontal="center" vertical="center" wrapText="1"/>
    </xf>
    <xf numFmtId="0" fontId="7" fillId="3" borderId="2" xfId="6" applyFont="1" applyFill="1" applyBorder="1" applyAlignment="1">
      <alignment horizontal="center" vertical="center" wrapText="1"/>
    </xf>
    <xf numFmtId="0" fontId="7" fillId="3" borderId="3" xfId="6" applyFont="1" applyFill="1" applyBorder="1" applyAlignment="1">
      <alignment horizontal="center" vertical="center" wrapText="1"/>
    </xf>
    <xf numFmtId="0" fontId="7" fillId="3" borderId="4" xfId="6" applyFont="1" applyFill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4" fillId="28" borderId="9" xfId="0" applyFont="1" applyFill="1" applyBorder="1" applyAlignment="1">
      <alignment horizontal="center" vertical="center" wrapText="1"/>
    </xf>
    <xf numFmtId="0" fontId="14" fillId="28" borderId="10" xfId="0" applyFont="1" applyFill="1" applyBorder="1" applyAlignment="1">
      <alignment horizontal="center" vertical="center" wrapText="1"/>
    </xf>
    <xf numFmtId="0" fontId="14" fillId="28" borderId="11" xfId="0" applyFont="1" applyFill="1" applyBorder="1" applyAlignment="1">
      <alignment horizontal="center" vertical="center" wrapText="1"/>
    </xf>
    <xf numFmtId="0" fontId="14" fillId="28" borderId="12" xfId="0" applyFont="1" applyFill="1" applyBorder="1" applyAlignment="1">
      <alignment horizontal="center" vertical="center" wrapText="1"/>
    </xf>
    <xf numFmtId="0" fontId="16" fillId="28" borderId="23" xfId="0" applyFont="1" applyFill="1" applyBorder="1" applyAlignment="1">
      <alignment horizontal="center" vertical="center" wrapText="1"/>
    </xf>
    <xf numFmtId="0" fontId="16" fillId="28" borderId="14" xfId="0" applyFont="1" applyFill="1" applyBorder="1" applyAlignment="1">
      <alignment horizontal="center" vertical="center" wrapText="1"/>
    </xf>
    <xf numFmtId="0" fontId="16" fillId="28" borderId="13" xfId="0" applyFont="1" applyFill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16" fillId="0" borderId="16" xfId="0" applyFont="1" applyBorder="1" applyAlignment="1">
      <alignment horizontal="center" vertical="center" textRotation="90" wrapText="1"/>
    </xf>
    <xf numFmtId="0" fontId="19" fillId="2" borderId="24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19" fillId="8" borderId="24" xfId="0" applyFont="1" applyFill="1" applyBorder="1" applyAlignment="1">
      <alignment horizontal="center" vertical="center" wrapText="1"/>
    </xf>
    <xf numFmtId="0" fontId="19" fillId="8" borderId="17" xfId="0" applyFont="1" applyFill="1" applyBorder="1" applyAlignment="1">
      <alignment horizontal="center" vertical="center" wrapText="1"/>
    </xf>
    <xf numFmtId="0" fontId="19" fillId="8" borderId="16" xfId="0" applyFont="1" applyFill="1" applyBorder="1" applyAlignment="1">
      <alignment horizontal="center" vertical="center" wrapText="1"/>
    </xf>
    <xf numFmtId="0" fontId="15" fillId="17" borderId="24" xfId="0" applyFont="1" applyFill="1" applyBorder="1" applyAlignment="1">
      <alignment horizontal="center" vertical="center" wrapText="1"/>
    </xf>
    <xf numFmtId="0" fontId="15" fillId="17" borderId="17" xfId="0" applyFont="1" applyFill="1" applyBorder="1" applyAlignment="1">
      <alignment horizontal="center" vertical="center" wrapText="1"/>
    </xf>
    <xf numFmtId="0" fontId="15" fillId="17" borderId="16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4" xfId="1"/>
    <cellStyle name="Обычный 4 10" xfId="5"/>
    <cellStyle name="Обычный 4 2 2 2" xfId="3"/>
    <cellStyle name="Обычный 4 3" xfId="2"/>
    <cellStyle name="Обычный 4 3 10" xfId="6"/>
    <cellStyle name="Обычный 4 3 10 3" xfId="7"/>
    <cellStyle name="Обычный 4 3 2 5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K53"/>
  <sheetViews>
    <sheetView zoomScale="90" zoomScaleNormal="90" workbookViewId="0">
      <selection activeCell="E23" sqref="E23"/>
    </sheetView>
  </sheetViews>
  <sheetFormatPr defaultColWidth="8.85546875" defaultRowHeight="15" x14ac:dyDescent="0.25"/>
  <cols>
    <col min="1" max="1" width="8.85546875" style="1"/>
    <col min="2" max="2" width="46" style="1" customWidth="1"/>
    <col min="3" max="3" width="8.85546875" style="1"/>
    <col min="4" max="4" width="11.5703125" style="1" customWidth="1"/>
    <col min="5" max="16384" width="8.85546875" style="1"/>
  </cols>
  <sheetData>
    <row r="1" spans="1:11" ht="15.75" customHeight="1" x14ac:dyDescent="0.25">
      <c r="A1" s="77"/>
      <c r="B1" s="77"/>
    </row>
    <row r="2" spans="1:11" ht="15.75" customHeight="1" x14ac:dyDescent="0.25">
      <c r="A2" s="78"/>
      <c r="B2" s="78"/>
      <c r="D2" s="3">
        <v>6.4819566620743091E-2</v>
      </c>
      <c r="E2" s="46"/>
      <c r="F2" s="41">
        <v>4.9098981875814116E-2</v>
      </c>
      <c r="G2" s="46"/>
      <c r="H2" s="41">
        <f>H6/3.2</f>
        <v>3.4266265392831306E-2</v>
      </c>
      <c r="J2" s="39"/>
      <c r="K2" s="40"/>
    </row>
    <row r="3" spans="1:11" ht="54" customHeight="1" x14ac:dyDescent="0.25">
      <c r="A3" s="79" t="s">
        <v>0</v>
      </c>
      <c r="B3" s="82" t="s">
        <v>1</v>
      </c>
      <c r="C3" s="79" t="s">
        <v>2</v>
      </c>
      <c r="D3" s="79" t="s">
        <v>3</v>
      </c>
      <c r="E3" s="85" t="s">
        <v>47</v>
      </c>
      <c r="F3" s="85" t="s">
        <v>3</v>
      </c>
      <c r="G3" s="85" t="s">
        <v>48</v>
      </c>
      <c r="H3" s="85" t="s">
        <v>3</v>
      </c>
    </row>
    <row r="4" spans="1:11" ht="30.75" customHeight="1" x14ac:dyDescent="0.25">
      <c r="A4" s="80"/>
      <c r="B4" s="83"/>
      <c r="C4" s="80"/>
      <c r="D4" s="80"/>
      <c r="E4" s="86"/>
      <c r="F4" s="86"/>
      <c r="G4" s="86"/>
      <c r="H4" s="86"/>
    </row>
    <row r="5" spans="1:11" ht="20.25" customHeight="1" x14ac:dyDescent="0.25">
      <c r="A5" s="81"/>
      <c r="B5" s="84"/>
      <c r="C5" s="81"/>
      <c r="D5" s="81"/>
      <c r="E5" s="87"/>
      <c r="F5" s="87"/>
      <c r="G5" s="87"/>
      <c r="H5" s="87"/>
    </row>
    <row r="6" spans="1:11" ht="15" customHeight="1" x14ac:dyDescent="0.25">
      <c r="A6" s="4">
        <v>1</v>
      </c>
      <c r="B6" s="5" t="s">
        <v>4</v>
      </c>
      <c r="C6" s="6">
        <v>0.88195467032967045</v>
      </c>
      <c r="D6" s="7">
        <v>0.16204891655185771</v>
      </c>
      <c r="E6" s="35">
        <v>0.88605999999999996</v>
      </c>
      <c r="F6" s="42">
        <v>5.7255181962262758E-2</v>
      </c>
      <c r="G6" s="35">
        <v>0.88400733516483521</v>
      </c>
      <c r="H6" s="42">
        <v>0.10965204925706018</v>
      </c>
    </row>
    <row r="7" spans="1:11" ht="38.25" x14ac:dyDescent="0.25">
      <c r="A7" s="4">
        <v>2</v>
      </c>
      <c r="B7" s="8" t="s">
        <v>8</v>
      </c>
      <c r="C7" s="6">
        <v>0.79149725274725269</v>
      </c>
      <c r="D7" s="7">
        <v>7.1591498969439948E-2</v>
      </c>
      <c r="E7" s="35">
        <v>0.94936647058823542</v>
      </c>
      <c r="F7" s="42">
        <v>0.12056165255049822</v>
      </c>
      <c r="G7" s="35">
        <v>0.870431861667744</v>
      </c>
      <c r="H7" s="42">
        <v>9.6076575759968974E-2</v>
      </c>
    </row>
    <row r="8" spans="1:11" s="9" customFormat="1" x14ac:dyDescent="0.25">
      <c r="A8" s="4">
        <v>3</v>
      </c>
      <c r="B8" s="8" t="s">
        <v>6</v>
      </c>
      <c r="C8" s="6">
        <v>0.80354380341880349</v>
      </c>
      <c r="D8" s="7">
        <v>8.3638049640990753E-2</v>
      </c>
      <c r="E8" s="35">
        <v>0.88884210526315788</v>
      </c>
      <c r="F8" s="42">
        <v>6.0037287225420677E-2</v>
      </c>
      <c r="G8" s="35">
        <v>0.84619295434098074</v>
      </c>
      <c r="H8" s="42">
        <v>7.1837668433205715E-2</v>
      </c>
    </row>
    <row r="9" spans="1:11" s="9" customFormat="1" ht="15" customHeight="1" x14ac:dyDescent="0.25">
      <c r="A9" s="4">
        <v>4</v>
      </c>
      <c r="B9" s="10" t="s">
        <v>9</v>
      </c>
      <c r="C9" s="6">
        <v>0.78816254578754574</v>
      </c>
      <c r="D9" s="7">
        <v>6.8256792009733003E-2</v>
      </c>
      <c r="E9" s="35">
        <v>0.88499058823529408</v>
      </c>
      <c r="F9" s="42">
        <v>5.6185770197556884E-2</v>
      </c>
      <c r="G9" s="35">
        <v>0.83657656701141991</v>
      </c>
      <c r="H9" s="42">
        <v>6.2221281103644888E-2</v>
      </c>
    </row>
    <row r="10" spans="1:11" s="9" customFormat="1" ht="15" customHeight="1" x14ac:dyDescent="0.25">
      <c r="A10" s="4">
        <v>5</v>
      </c>
      <c r="B10" s="8" t="s">
        <v>7</v>
      </c>
      <c r="C10" s="6">
        <v>0.79563489010989008</v>
      </c>
      <c r="D10" s="7">
        <v>7.572913633207734E-2</v>
      </c>
      <c r="E10" s="36">
        <v>0.84455647058823546</v>
      </c>
      <c r="F10" s="43">
        <v>1.5751652550498263E-2</v>
      </c>
      <c r="G10" s="35">
        <v>0.82009568034906277</v>
      </c>
      <c r="H10" s="42">
        <v>4.5740394441287746E-2</v>
      </c>
    </row>
    <row r="11" spans="1:11" s="9" customFormat="1" ht="15.75" customHeight="1" x14ac:dyDescent="0.25">
      <c r="A11" s="4">
        <v>6</v>
      </c>
      <c r="B11" s="8" t="s">
        <v>25</v>
      </c>
      <c r="C11" s="15">
        <v>0.72052152014652016</v>
      </c>
      <c r="D11" s="16">
        <v>6.1576636870741552E-4</v>
      </c>
      <c r="E11" s="35">
        <v>0.91761117647058832</v>
      </c>
      <c r="F11" s="42">
        <v>8.8806358432851118E-2</v>
      </c>
      <c r="G11" s="35">
        <v>0.81906634830855429</v>
      </c>
      <c r="H11" s="42">
        <v>4.4711062400779267E-2</v>
      </c>
    </row>
    <row r="12" spans="1:11" s="9" customFormat="1" ht="25.5" x14ac:dyDescent="0.25">
      <c r="A12" s="4">
        <v>7</v>
      </c>
      <c r="B12" s="55" t="s">
        <v>27</v>
      </c>
      <c r="C12" s="15">
        <v>0.71784203296703308</v>
      </c>
      <c r="D12" s="16">
        <v>-2.0637208107796567E-3</v>
      </c>
      <c r="E12" s="35">
        <v>0.91259647058823534</v>
      </c>
      <c r="F12" s="42">
        <v>8.3791652550498141E-2</v>
      </c>
      <c r="G12" s="35">
        <v>0.81521925177763421</v>
      </c>
      <c r="H12" s="42">
        <v>4.0863965869859187E-2</v>
      </c>
    </row>
    <row r="13" spans="1:11" s="12" customFormat="1" x14ac:dyDescent="0.25">
      <c r="A13" s="4">
        <v>8</v>
      </c>
      <c r="B13" s="11" t="s">
        <v>30</v>
      </c>
      <c r="C13" s="15">
        <v>0.70912637362637365</v>
      </c>
      <c r="D13" s="16">
        <v>-1.0779380151439089E-2</v>
      </c>
      <c r="E13" s="35">
        <v>0.92107923219814247</v>
      </c>
      <c r="F13" s="42">
        <v>9.2274414160405271E-2</v>
      </c>
      <c r="G13" s="35">
        <v>0.81510280291225801</v>
      </c>
      <c r="H13" s="42">
        <v>4.074751700448298E-2</v>
      </c>
    </row>
    <row r="14" spans="1:11" s="9" customFormat="1" x14ac:dyDescent="0.25">
      <c r="A14" s="4">
        <v>9</v>
      </c>
      <c r="B14" s="8" t="s">
        <v>5</v>
      </c>
      <c r="C14" s="6">
        <v>0.82658150183150203</v>
      </c>
      <c r="D14" s="7">
        <v>0.10667574805368929</v>
      </c>
      <c r="E14" s="36">
        <v>0.8014864705882353</v>
      </c>
      <c r="F14" s="43">
        <v>-2.7318347449501901E-2</v>
      </c>
      <c r="G14" s="35">
        <v>0.81403398620986867</v>
      </c>
      <c r="H14" s="42">
        <v>3.9678700302093639E-2</v>
      </c>
    </row>
    <row r="15" spans="1:11" s="17" customFormat="1" x14ac:dyDescent="0.25">
      <c r="A15" s="4">
        <v>10</v>
      </c>
      <c r="B15" s="8" t="s">
        <v>20</v>
      </c>
      <c r="C15" s="15">
        <v>0.73083058608058593</v>
      </c>
      <c r="D15" s="16">
        <v>1.0924832302773191E-2</v>
      </c>
      <c r="E15" s="35">
        <v>0.88847212121212116</v>
      </c>
      <c r="F15" s="42">
        <v>5.9667303174383957E-2</v>
      </c>
      <c r="G15" s="35">
        <v>0.80965135364635354</v>
      </c>
      <c r="H15" s="42">
        <v>3.5296067738578518E-2</v>
      </c>
    </row>
    <row r="16" spans="1:11" s="9" customFormat="1" ht="25.5" x14ac:dyDescent="0.25">
      <c r="A16" s="13">
        <v>11</v>
      </c>
      <c r="B16" s="14" t="s">
        <v>12</v>
      </c>
      <c r="C16" s="15">
        <v>0.77174954212454205</v>
      </c>
      <c r="D16" s="16">
        <v>5.1843788346729314E-2</v>
      </c>
      <c r="E16" s="36">
        <v>0.83928352941176487</v>
      </c>
      <c r="F16" s="43">
        <v>1.0478711374027672E-2</v>
      </c>
      <c r="G16" s="36">
        <v>0.80551653576815352</v>
      </c>
      <c r="H16" s="43">
        <v>3.1161249860378493E-2</v>
      </c>
    </row>
    <row r="17" spans="1:8" s="9" customFormat="1" x14ac:dyDescent="0.25">
      <c r="A17" s="13">
        <v>12</v>
      </c>
      <c r="B17" s="14" t="s">
        <v>40</v>
      </c>
      <c r="C17" s="27">
        <v>0.65639148351648346</v>
      </c>
      <c r="D17" s="28">
        <v>-6.3514270261329275E-2</v>
      </c>
      <c r="E17" s="35">
        <v>0.9515522727272725</v>
      </c>
      <c r="F17" s="42">
        <v>0.1227474546895353</v>
      </c>
      <c r="G17" s="36">
        <v>0.80397187812187798</v>
      </c>
      <c r="H17" s="43">
        <v>2.9616592214102955E-2</v>
      </c>
    </row>
    <row r="18" spans="1:8" s="9" customFormat="1" x14ac:dyDescent="0.25">
      <c r="A18" s="13">
        <v>13</v>
      </c>
      <c r="B18" s="14" t="s">
        <v>39</v>
      </c>
      <c r="C18" s="27">
        <v>0.65953021978021986</v>
      </c>
      <c r="D18" s="28">
        <v>-6.0375533997592878E-2</v>
      </c>
      <c r="E18" s="35">
        <v>0.94667411764705878</v>
      </c>
      <c r="F18" s="42">
        <v>0.11786929960932158</v>
      </c>
      <c r="G18" s="36">
        <v>0.80310216871363926</v>
      </c>
      <c r="H18" s="43">
        <v>2.8746882805864238E-2</v>
      </c>
    </row>
    <row r="19" spans="1:8" s="9" customFormat="1" x14ac:dyDescent="0.25">
      <c r="A19" s="13">
        <v>14</v>
      </c>
      <c r="B19" s="14" t="s">
        <v>31</v>
      </c>
      <c r="C19" s="15">
        <v>0.70741483516483517</v>
      </c>
      <c r="D19" s="16">
        <v>-1.2490918612977575E-2</v>
      </c>
      <c r="E19" s="35">
        <v>0.89874235294117644</v>
      </c>
      <c r="F19" s="42">
        <v>6.9937534903439236E-2</v>
      </c>
      <c r="G19" s="36">
        <v>0.80307859405300586</v>
      </c>
      <c r="H19" s="43">
        <v>2.872330814523083E-2</v>
      </c>
    </row>
    <row r="20" spans="1:8" s="9" customFormat="1" ht="25.5" x14ac:dyDescent="0.25">
      <c r="A20" s="13">
        <v>15</v>
      </c>
      <c r="B20" s="14" t="s">
        <v>11</v>
      </c>
      <c r="C20" s="6">
        <v>0.78514194139194127</v>
      </c>
      <c r="D20" s="7">
        <v>6.5236187614128527E-2</v>
      </c>
      <c r="E20" s="36">
        <v>0.81050941176470581</v>
      </c>
      <c r="F20" s="43">
        <v>-1.8295406273031389E-2</v>
      </c>
      <c r="G20" s="36">
        <v>0.79782567657832359</v>
      </c>
      <c r="H20" s="43">
        <v>2.3470390670548569E-2</v>
      </c>
    </row>
    <row r="21" spans="1:8" s="9" customFormat="1" x14ac:dyDescent="0.25">
      <c r="A21" s="13">
        <v>16</v>
      </c>
      <c r="B21" s="14" t="s">
        <v>13</v>
      </c>
      <c r="C21" s="15">
        <v>0.77088736263736279</v>
      </c>
      <c r="D21" s="16">
        <v>5.0981608859550054E-2</v>
      </c>
      <c r="E21" s="36">
        <v>0.81684058823529404</v>
      </c>
      <c r="F21" s="43">
        <v>-1.196422980244316E-2</v>
      </c>
      <c r="G21" s="36">
        <v>0.79386397543632836</v>
      </c>
      <c r="H21" s="43">
        <v>1.9508689528553336E-2</v>
      </c>
    </row>
    <row r="22" spans="1:8" s="9" customFormat="1" ht="18.75" customHeight="1" x14ac:dyDescent="0.25">
      <c r="A22" s="13">
        <v>17</v>
      </c>
      <c r="B22" s="14" t="s">
        <v>23</v>
      </c>
      <c r="C22" s="15">
        <v>0.72768259518259504</v>
      </c>
      <c r="D22" s="16">
        <v>7.7768414047822976E-3</v>
      </c>
      <c r="E22" s="36">
        <v>0.85661958041958042</v>
      </c>
      <c r="F22" s="43">
        <v>2.7814762381843217E-2</v>
      </c>
      <c r="G22" s="36">
        <v>0.79215108780108778</v>
      </c>
      <c r="H22" s="43">
        <v>1.7795801893312757E-2</v>
      </c>
    </row>
    <row r="23" spans="1:8" ht="18.75" customHeight="1" x14ac:dyDescent="0.25">
      <c r="A23" s="13">
        <v>18</v>
      </c>
      <c r="B23" s="14" t="s">
        <v>19</v>
      </c>
      <c r="C23" s="15">
        <v>0.73421016483516477</v>
      </c>
      <c r="D23" s="16">
        <v>1.4304411057352029E-2</v>
      </c>
      <c r="E23" s="36">
        <v>0.83966588235294137</v>
      </c>
      <c r="F23" s="43">
        <v>1.0861064315204172E-2</v>
      </c>
      <c r="G23" s="36">
        <v>0.78693802359405307</v>
      </c>
      <c r="H23" s="43">
        <v>1.2582737686278045E-2</v>
      </c>
    </row>
    <row r="24" spans="1:8" s="19" customFormat="1" ht="15.75" customHeight="1" x14ac:dyDescent="0.25">
      <c r="A24" s="13">
        <v>19</v>
      </c>
      <c r="B24" s="18" t="s">
        <v>21</v>
      </c>
      <c r="C24" s="15">
        <v>0.73074908424908414</v>
      </c>
      <c r="D24" s="16">
        <v>1.0843330471271395E-2</v>
      </c>
      <c r="E24" s="36">
        <v>0.84242705882352931</v>
      </c>
      <c r="F24" s="43">
        <v>1.3622240785792106E-2</v>
      </c>
      <c r="G24" s="36">
        <v>0.78658807153630672</v>
      </c>
      <c r="H24" s="43">
        <v>1.2232785628531695E-2</v>
      </c>
    </row>
    <row r="25" spans="1:8" s="19" customFormat="1" ht="18.75" customHeight="1" x14ac:dyDescent="0.25">
      <c r="A25" s="13">
        <v>20</v>
      </c>
      <c r="B25" s="33" t="s">
        <v>17</v>
      </c>
      <c r="C25" s="15">
        <v>0.74114331501831499</v>
      </c>
      <c r="D25" s="16">
        <v>2.1237561240502245E-2</v>
      </c>
      <c r="E25" s="36">
        <v>0.82879037433155089</v>
      </c>
      <c r="F25" s="43">
        <v>-1.4443706186306748E-5</v>
      </c>
      <c r="G25" s="36">
        <v>0.78496684467493294</v>
      </c>
      <c r="H25" s="43">
        <v>1.0611558767157914E-2</v>
      </c>
    </row>
    <row r="26" spans="1:8" s="9" customFormat="1" x14ac:dyDescent="0.25">
      <c r="A26" s="13">
        <v>21</v>
      </c>
      <c r="B26" s="14" t="s">
        <v>18</v>
      </c>
      <c r="C26" s="15">
        <v>0.74017307692307688</v>
      </c>
      <c r="D26" s="16">
        <v>2.0267323145264138E-2</v>
      </c>
      <c r="E26" s="36">
        <v>0.8279305882352942</v>
      </c>
      <c r="F26" s="43">
        <v>-8.7422980244300508E-4</v>
      </c>
      <c r="G26" s="36">
        <v>0.78405183257918554</v>
      </c>
      <c r="H26" s="43">
        <v>9.6965466714105109E-3</v>
      </c>
    </row>
    <row r="27" spans="1:8" s="9" customFormat="1" ht="25.5" x14ac:dyDescent="0.25">
      <c r="A27" s="13">
        <v>22</v>
      </c>
      <c r="B27" s="14" t="s">
        <v>10</v>
      </c>
      <c r="C27" s="6">
        <v>0.78814056776556785</v>
      </c>
      <c r="D27" s="7">
        <v>6.8234813987755105E-2</v>
      </c>
      <c r="E27" s="36">
        <v>0.76934235294117648</v>
      </c>
      <c r="F27" s="43">
        <v>-5.9462465096560724E-2</v>
      </c>
      <c r="G27" s="36">
        <v>0.77874146035337222</v>
      </c>
      <c r="H27" s="43">
        <v>4.3861744455971907E-3</v>
      </c>
    </row>
    <row r="28" spans="1:8" s="9" customFormat="1" ht="18.75" customHeight="1" x14ac:dyDescent="0.25">
      <c r="A28" s="13">
        <v>23</v>
      </c>
      <c r="B28" s="14" t="s">
        <v>14</v>
      </c>
      <c r="C28" s="15">
        <v>0.75722847985347974</v>
      </c>
      <c r="D28" s="16">
        <v>3.7322726075667001E-2</v>
      </c>
      <c r="E28" s="36">
        <v>0.79594352941176472</v>
      </c>
      <c r="F28" s="43">
        <v>-3.2861288625972485E-2</v>
      </c>
      <c r="G28" s="36">
        <v>0.77658600463262228</v>
      </c>
      <c r="H28" s="43">
        <v>2.2307187248472582E-3</v>
      </c>
    </row>
    <row r="29" spans="1:8" s="9" customFormat="1" x14ac:dyDescent="0.25">
      <c r="A29" s="50"/>
      <c r="B29" s="20" t="s">
        <v>26</v>
      </c>
      <c r="C29" s="21">
        <v>0.71990575377781274</v>
      </c>
      <c r="D29" s="22">
        <v>0</v>
      </c>
      <c r="E29" s="37">
        <v>0.8288048180377372</v>
      </c>
      <c r="F29" s="48">
        <v>0</v>
      </c>
      <c r="G29" s="49">
        <v>0.77435528590777503</v>
      </c>
      <c r="H29" s="48">
        <v>0</v>
      </c>
    </row>
    <row r="30" spans="1:8" ht="15.75" customHeight="1" x14ac:dyDescent="0.25">
      <c r="A30" s="13">
        <v>24</v>
      </c>
      <c r="B30" s="14" t="s">
        <v>42</v>
      </c>
      <c r="C30" s="27">
        <v>0.64447115384615383</v>
      </c>
      <c r="D30" s="28">
        <v>-7.5434599931658908E-2</v>
      </c>
      <c r="E30" s="35">
        <v>0.89694857142857143</v>
      </c>
      <c r="F30" s="42">
        <v>6.8143753390834227E-2</v>
      </c>
      <c r="G30" s="36">
        <v>0.77070986263736263</v>
      </c>
      <c r="H30" s="43">
        <v>-3.6454232704123957E-3</v>
      </c>
    </row>
    <row r="31" spans="1:8" s="9" customFormat="1" x14ac:dyDescent="0.25">
      <c r="A31" s="13">
        <v>25</v>
      </c>
      <c r="B31" s="23" t="s">
        <v>34</v>
      </c>
      <c r="C31" s="15">
        <v>0.68809340659340668</v>
      </c>
      <c r="D31" s="16">
        <v>-3.1812347184406065E-2</v>
      </c>
      <c r="E31" s="36">
        <v>0.85211352941176466</v>
      </c>
      <c r="F31" s="43">
        <v>2.3308711374027458E-2</v>
      </c>
      <c r="G31" s="36">
        <v>0.77010346800258567</v>
      </c>
      <c r="H31" s="43">
        <v>-4.251817905189359E-3</v>
      </c>
    </row>
    <row r="32" spans="1:8" s="9" customFormat="1" x14ac:dyDescent="0.25">
      <c r="A32" s="13">
        <v>26</v>
      </c>
      <c r="B32" s="14" t="s">
        <v>29</v>
      </c>
      <c r="C32" s="15">
        <v>0.7121569597069598</v>
      </c>
      <c r="D32" s="16">
        <v>-7.7487940708529379E-3</v>
      </c>
      <c r="E32" s="36">
        <v>0.82041411764705874</v>
      </c>
      <c r="F32" s="43">
        <v>-8.3907003906784627E-3</v>
      </c>
      <c r="G32" s="36">
        <v>0.76628553867700933</v>
      </c>
      <c r="H32" s="43">
        <v>-8.0697472307657003E-3</v>
      </c>
    </row>
    <row r="33" spans="1:11" s="9" customFormat="1" x14ac:dyDescent="0.25">
      <c r="A33" s="13">
        <v>27</v>
      </c>
      <c r="B33" s="14" t="s">
        <v>32</v>
      </c>
      <c r="C33" s="15">
        <v>0.6996533882783883</v>
      </c>
      <c r="D33" s="16">
        <v>-2.0252365499424441E-2</v>
      </c>
      <c r="E33" s="36">
        <v>0.82953058823529413</v>
      </c>
      <c r="F33" s="43">
        <v>7.2577019755692973E-4</v>
      </c>
      <c r="G33" s="36">
        <v>0.76459198825684127</v>
      </c>
      <c r="H33" s="43">
        <v>-9.7632976509337555E-3</v>
      </c>
    </row>
    <row r="34" spans="1:11" s="9" customFormat="1" x14ac:dyDescent="0.25">
      <c r="A34" s="13">
        <v>28</v>
      </c>
      <c r="B34" s="14" t="s">
        <v>41</v>
      </c>
      <c r="C34" s="27">
        <v>0.64859661172161165</v>
      </c>
      <c r="D34" s="28">
        <v>-7.1309142056201091E-2</v>
      </c>
      <c r="E34" s="36">
        <v>0.85938588235294111</v>
      </c>
      <c r="F34" s="43">
        <v>3.058106431520391E-2</v>
      </c>
      <c r="G34" s="36">
        <v>0.75399124703727638</v>
      </c>
      <c r="H34" s="43">
        <v>-2.0364038870498646E-2</v>
      </c>
    </row>
    <row r="35" spans="1:11" s="9" customFormat="1" x14ac:dyDescent="0.25">
      <c r="A35" s="13">
        <v>29</v>
      </c>
      <c r="B35" s="14" t="s">
        <v>22</v>
      </c>
      <c r="C35" s="15">
        <v>0.72869505494505482</v>
      </c>
      <c r="D35" s="16">
        <v>8.7893011672420807E-3</v>
      </c>
      <c r="E35" s="36">
        <v>0.76775470588235284</v>
      </c>
      <c r="F35" s="43">
        <v>-6.1050112155384362E-2</v>
      </c>
      <c r="G35" s="36">
        <v>0.74822488041370383</v>
      </c>
      <c r="H35" s="43">
        <v>-2.6130405494071196E-2</v>
      </c>
    </row>
    <row r="36" spans="1:11" s="9" customFormat="1" x14ac:dyDescent="0.25">
      <c r="A36" s="13">
        <v>30</v>
      </c>
      <c r="B36" s="24" t="s">
        <v>28</v>
      </c>
      <c r="C36" s="15">
        <v>0.7133402014652015</v>
      </c>
      <c r="D36" s="16">
        <v>-6.5655523126112447E-3</v>
      </c>
      <c r="E36" s="36">
        <v>0.77475176470588225</v>
      </c>
      <c r="F36" s="43">
        <v>-5.405305333185495E-2</v>
      </c>
      <c r="G36" s="36">
        <v>0.74404598308554193</v>
      </c>
      <c r="H36" s="43">
        <v>-3.0309302822233097E-2</v>
      </c>
    </row>
    <row r="37" spans="1:11" s="9" customFormat="1" x14ac:dyDescent="0.25">
      <c r="A37" s="13">
        <v>31</v>
      </c>
      <c r="B37" s="14" t="s">
        <v>24</v>
      </c>
      <c r="C37" s="15">
        <v>0.72627243589743584</v>
      </c>
      <c r="D37" s="16">
        <v>6.3666821196231016E-3</v>
      </c>
      <c r="E37" s="38">
        <v>0.75657235294117653</v>
      </c>
      <c r="F37" s="44">
        <v>-7.2232465096560672E-2</v>
      </c>
      <c r="G37" s="36">
        <v>0.74142239441930613</v>
      </c>
      <c r="H37" s="43">
        <v>-3.2932891488468896E-2</v>
      </c>
    </row>
    <row r="38" spans="1:11" s="9" customFormat="1" x14ac:dyDescent="0.25">
      <c r="A38" s="13">
        <v>32</v>
      </c>
      <c r="B38" s="14" t="s">
        <v>33</v>
      </c>
      <c r="C38" s="15">
        <v>0.69048631760396473</v>
      </c>
      <c r="D38" s="16">
        <v>-2.9419436173848013E-2</v>
      </c>
      <c r="E38" s="36">
        <v>0.77722000000000002</v>
      </c>
      <c r="F38" s="43">
        <v>-5.1584818037737179E-2</v>
      </c>
      <c r="G38" s="36">
        <v>0.73385315880198232</v>
      </c>
      <c r="H38" s="43">
        <v>-4.0502127105792707E-2</v>
      </c>
    </row>
    <row r="39" spans="1:11" s="9" customFormat="1" x14ac:dyDescent="0.25">
      <c r="A39" s="13">
        <v>33</v>
      </c>
      <c r="B39" s="14" t="s">
        <v>36</v>
      </c>
      <c r="C39" s="15">
        <v>0.68360716979099345</v>
      </c>
      <c r="D39" s="16">
        <v>-3.6298583986819288E-2</v>
      </c>
      <c r="E39" s="36">
        <v>0.77610470588235292</v>
      </c>
      <c r="F39" s="43">
        <v>-5.2700112155384282E-2</v>
      </c>
      <c r="G39" s="36">
        <v>0.72985593783667313</v>
      </c>
      <c r="H39" s="43">
        <v>-4.4499348071101896E-2</v>
      </c>
    </row>
    <row r="40" spans="1:11" s="9" customFormat="1" x14ac:dyDescent="0.25">
      <c r="A40" s="25">
        <v>34</v>
      </c>
      <c r="B40" s="26" t="s">
        <v>16</v>
      </c>
      <c r="C40" s="15">
        <v>0.75067261904761917</v>
      </c>
      <c r="D40" s="16">
        <v>3.0766865269806432E-2</v>
      </c>
      <c r="E40" s="38">
        <v>0.69536529411764691</v>
      </c>
      <c r="F40" s="44">
        <v>-0.13343952392009029</v>
      </c>
      <c r="G40" s="38">
        <v>0.72301895658263304</v>
      </c>
      <c r="H40" s="44">
        <v>-5.1336329325141983E-2</v>
      </c>
    </row>
    <row r="41" spans="1:11" s="9" customFormat="1" x14ac:dyDescent="0.25">
      <c r="A41" s="25">
        <v>35</v>
      </c>
      <c r="B41" s="26" t="s">
        <v>46</v>
      </c>
      <c r="C41" s="27">
        <v>0.64794677544677548</v>
      </c>
      <c r="D41" s="28">
        <v>-7.195897833103726E-2</v>
      </c>
      <c r="E41" s="36">
        <v>0.77820349650349641</v>
      </c>
      <c r="F41" s="43">
        <v>-5.0601321534240795E-2</v>
      </c>
      <c r="G41" s="38">
        <v>0.71307513597513594</v>
      </c>
      <c r="H41" s="44">
        <v>-6.1280149932639083E-2</v>
      </c>
    </row>
    <row r="42" spans="1:11" s="29" customFormat="1" x14ac:dyDescent="0.25">
      <c r="A42" s="25">
        <v>36</v>
      </c>
      <c r="B42" s="57" t="s">
        <v>43</v>
      </c>
      <c r="C42" s="27">
        <v>0.55467890442890433</v>
      </c>
      <c r="D42" s="28">
        <v>-0.16522684934890841</v>
      </c>
      <c r="E42" s="36">
        <v>0.84066643356643367</v>
      </c>
      <c r="F42" s="43">
        <v>1.1861615528696468E-2</v>
      </c>
      <c r="G42" s="38">
        <v>0.697672668997669</v>
      </c>
      <c r="H42" s="44">
        <v>-7.6682616910106027E-2</v>
      </c>
    </row>
    <row r="43" spans="1:11" s="30" customFormat="1" x14ac:dyDescent="0.25">
      <c r="A43" s="25">
        <v>42</v>
      </c>
      <c r="B43" s="26" t="s">
        <v>38</v>
      </c>
      <c r="C43" s="34">
        <v>0.66407264957264955</v>
      </c>
      <c r="D43" s="16">
        <v>-5.5833104205163187E-2</v>
      </c>
      <c r="E43" s="38">
        <v>0.71187470588235291</v>
      </c>
      <c r="F43" s="44">
        <v>-0.11693011215538429</v>
      </c>
      <c r="G43" s="38">
        <v>0.68797367772750118</v>
      </c>
      <c r="H43" s="44">
        <v>-8.638160818027385E-2</v>
      </c>
    </row>
    <row r="44" spans="1:11" x14ac:dyDescent="0.25">
      <c r="A44" s="25">
        <v>38</v>
      </c>
      <c r="B44" s="54" t="s">
        <v>37</v>
      </c>
      <c r="C44" s="15">
        <v>0.6719688644688645</v>
      </c>
      <c r="D44" s="16">
        <v>-4.7936889308948238E-2</v>
      </c>
      <c r="E44" s="38">
        <v>0.67158647058823528</v>
      </c>
      <c r="F44" s="44">
        <v>-0.15721834744950192</v>
      </c>
      <c r="G44" s="38">
        <v>0.67177766752854984</v>
      </c>
      <c r="H44" s="44">
        <v>-0.10257761837922519</v>
      </c>
    </row>
    <row r="45" spans="1:11" s="31" customFormat="1" x14ac:dyDescent="0.25">
      <c r="A45" s="25">
        <v>39</v>
      </c>
      <c r="B45" s="58" t="s">
        <v>35</v>
      </c>
      <c r="C45" s="15">
        <v>0.6859097985347985</v>
      </c>
      <c r="D45" s="16">
        <v>-3.3995955243014242E-2</v>
      </c>
      <c r="E45" s="38">
        <v>0.64085235294117648</v>
      </c>
      <c r="F45" s="44">
        <v>-0.18795246509656072</v>
      </c>
      <c r="G45" s="38">
        <v>0.66338107573798744</v>
      </c>
      <c r="H45" s="44">
        <v>-0.11097421016978759</v>
      </c>
    </row>
    <row r="46" spans="1:11" s="9" customFormat="1" ht="25.5" x14ac:dyDescent="0.25">
      <c r="A46" s="25">
        <v>40</v>
      </c>
      <c r="B46" s="26" t="s">
        <v>44</v>
      </c>
      <c r="C46" s="27">
        <v>0.52188919413919421</v>
      </c>
      <c r="D46" s="28">
        <v>-0.19801655963861853</v>
      </c>
      <c r="E46" s="38">
        <v>0.62166352941176473</v>
      </c>
      <c r="F46" s="44">
        <v>-0.20714128862597248</v>
      </c>
      <c r="G46" s="38">
        <v>0.57177636177547941</v>
      </c>
      <c r="H46" s="44">
        <v>-0.20257892413229561</v>
      </c>
    </row>
    <row r="47" spans="1:11" s="9" customFormat="1" x14ac:dyDescent="0.25">
      <c r="D47" s="32">
        <v>-6.6005519879539509E-2</v>
      </c>
      <c r="F47" s="45">
        <v>-6.9047096208657496E-2</v>
      </c>
      <c r="H47" s="45">
        <v>-4.8233077174356098E-2</v>
      </c>
      <c r="J47" s="2"/>
    </row>
    <row r="48" spans="1:11" x14ac:dyDescent="0.25">
      <c r="G48" s="47"/>
      <c r="J48" s="2"/>
      <c r="K48" s="40"/>
    </row>
    <row r="49" spans="1:11" x14ac:dyDescent="0.25">
      <c r="J49" s="2"/>
      <c r="K49" s="40"/>
    </row>
    <row r="50" spans="1:11" x14ac:dyDescent="0.25">
      <c r="D50" s="3">
        <v>6.4819566620743091E-2</v>
      </c>
      <c r="E50" s="2"/>
      <c r="F50" s="41">
        <v>4.9098981875814116E-2</v>
      </c>
      <c r="G50" s="2"/>
      <c r="H50" s="41">
        <v>5.482602462853009E-2</v>
      </c>
    </row>
    <row r="51" spans="1:11" s="9" customFormat="1" x14ac:dyDescent="0.25">
      <c r="A51" s="51">
        <v>1</v>
      </c>
      <c r="B51" s="52" t="s">
        <v>45</v>
      </c>
      <c r="C51" s="34">
        <v>0.71534102564102575</v>
      </c>
      <c r="D51" s="16">
        <v>-4.5647281367869885E-3</v>
      </c>
      <c r="E51" s="36">
        <v>0.71287777777777772</v>
      </c>
      <c r="F51" s="43">
        <v>-0.11592704025995948</v>
      </c>
      <c r="G51" s="36">
        <v>0.71410940170940174</v>
      </c>
      <c r="H51" s="43">
        <v>-6.024588419837329E-2</v>
      </c>
    </row>
    <row r="52" spans="1:11" s="29" customFormat="1" ht="25.5" x14ac:dyDescent="0.25">
      <c r="A52" s="51">
        <v>2</v>
      </c>
      <c r="B52" s="53" t="s">
        <v>15</v>
      </c>
      <c r="C52" s="15">
        <v>0.75205128205128202</v>
      </c>
      <c r="D52" s="16">
        <v>3.2145528273469282E-2</v>
      </c>
      <c r="E52" s="36">
        <v>1.1065333333333334</v>
      </c>
      <c r="F52" s="43">
        <v>0.27772851529559617</v>
      </c>
      <c r="G52" s="36">
        <v>0.92929230769230764</v>
      </c>
      <c r="H52" s="43">
        <v>0.15493702178453261</v>
      </c>
    </row>
    <row r="53" spans="1:11" x14ac:dyDescent="0.25">
      <c r="D53" s="32">
        <v>-6.6005519879539509E-2</v>
      </c>
      <c r="E53" s="2"/>
      <c r="F53" s="45">
        <v>-6.9047096208657496E-2</v>
      </c>
      <c r="G53" s="2"/>
      <c r="H53" s="45">
        <v>-6.7526308044098537E-2</v>
      </c>
    </row>
  </sheetData>
  <sheetProtection algorithmName="SHA-512" hashValue="yZm4Su7YDEonJgMRO3xY5mksIX38LUJNNvAsLO9VopP58GzwxIDzEdJYmEfmSEDJQY3AY64xUuxlMudQEcogaA==" saltValue="rOe2gLDg9xxcc2pyZCjzzA==" spinCount="100000" sheet="1" objects="1" scenarios="1" selectLockedCells="1" selectUnlockedCells="1"/>
  <sortState ref="B7:H46">
    <sortCondition descending="1" ref="H6"/>
  </sortState>
  <mergeCells count="10">
    <mergeCell ref="F3:F5"/>
    <mergeCell ref="E3:E5"/>
    <mergeCell ref="G3:G5"/>
    <mergeCell ref="H3:H5"/>
    <mergeCell ref="D3:D5"/>
    <mergeCell ref="A1:B1"/>
    <mergeCell ref="A2:B2"/>
    <mergeCell ref="A3:A5"/>
    <mergeCell ref="B3:B5"/>
    <mergeCell ref="C3:C5"/>
  </mergeCells>
  <pageMargins left="0.25" right="0.25" top="0.75" bottom="0.75" header="0.3" footer="0.3"/>
  <pageSetup paperSize="9" scale="78" firstPageNumber="2147483648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D2:I30"/>
  <sheetViews>
    <sheetView tabSelected="1" zoomScale="90" zoomScaleNormal="90" workbookViewId="0">
      <selection activeCell="G20" sqref="G20"/>
    </sheetView>
  </sheetViews>
  <sheetFormatPr defaultColWidth="9.140625" defaultRowHeight="15" x14ac:dyDescent="0.25"/>
  <cols>
    <col min="1" max="4" width="9.140625" style="56"/>
    <col min="5" max="5" width="12.28515625" style="56" customWidth="1"/>
    <col min="6" max="6" width="66" style="56" customWidth="1"/>
    <col min="7" max="7" width="61.28515625" style="56" customWidth="1"/>
    <col min="8" max="8" width="46" style="56" customWidth="1"/>
    <col min="9" max="9" width="56.5703125" style="56" customWidth="1"/>
    <col min="10" max="16384" width="9.140625" style="56"/>
  </cols>
  <sheetData>
    <row r="2" spans="4:9" ht="15.75" thickBot="1" x14ac:dyDescent="0.3"/>
    <row r="3" spans="4:9" ht="84" customHeight="1" thickBot="1" x14ac:dyDescent="0.3">
      <c r="D3" s="92" t="s">
        <v>49</v>
      </c>
      <c r="E3" s="93"/>
      <c r="F3" s="96" t="s">
        <v>50</v>
      </c>
      <c r="G3" s="97"/>
      <c r="H3" s="98"/>
      <c r="I3" s="70"/>
    </row>
    <row r="4" spans="4:9" ht="24" thickBot="1" x14ac:dyDescent="0.3">
      <c r="D4" s="94"/>
      <c r="E4" s="95"/>
      <c r="F4" s="59"/>
      <c r="G4" s="60"/>
      <c r="H4" s="61"/>
      <c r="I4" s="70"/>
    </row>
    <row r="5" spans="4:9" ht="32.25" customHeight="1" thickBot="1" x14ac:dyDescent="0.3">
      <c r="D5" s="99" t="s">
        <v>51</v>
      </c>
      <c r="E5" s="102"/>
      <c r="F5" s="62" t="s">
        <v>52</v>
      </c>
      <c r="G5" s="63" t="s">
        <v>53</v>
      </c>
      <c r="H5" s="63" t="s">
        <v>54</v>
      </c>
      <c r="I5" s="70"/>
    </row>
    <row r="6" spans="4:9" ht="32.25" customHeight="1" x14ac:dyDescent="0.25">
      <c r="D6" s="100"/>
      <c r="E6" s="103"/>
      <c r="F6" s="64" t="s">
        <v>4</v>
      </c>
      <c r="G6" s="66" t="s">
        <v>56</v>
      </c>
      <c r="H6" s="88" t="s">
        <v>57</v>
      </c>
      <c r="I6" s="91"/>
    </row>
    <row r="7" spans="4:9" ht="32.25" customHeight="1" x14ac:dyDescent="0.25">
      <c r="D7" s="100"/>
      <c r="E7" s="103"/>
      <c r="F7" s="64" t="s">
        <v>8</v>
      </c>
      <c r="G7" s="66" t="s">
        <v>11</v>
      </c>
      <c r="H7" s="89"/>
      <c r="I7" s="91"/>
    </row>
    <row r="8" spans="4:9" ht="32.25" customHeight="1" x14ac:dyDescent="0.25">
      <c r="D8" s="100"/>
      <c r="E8" s="103"/>
      <c r="F8" s="64" t="s">
        <v>6</v>
      </c>
      <c r="G8" s="66" t="s">
        <v>10</v>
      </c>
      <c r="H8" s="89"/>
      <c r="I8" s="91"/>
    </row>
    <row r="9" spans="4:9" ht="32.25" customHeight="1" thickBot="1" x14ac:dyDescent="0.3">
      <c r="D9" s="100"/>
      <c r="E9" s="104"/>
      <c r="F9" s="65" t="s">
        <v>55</v>
      </c>
      <c r="G9" s="74"/>
      <c r="H9" s="105"/>
      <c r="I9" s="70"/>
    </row>
    <row r="10" spans="4:9" ht="19.5" customHeight="1" thickBot="1" x14ac:dyDescent="0.3">
      <c r="D10" s="100"/>
      <c r="E10" s="106"/>
      <c r="F10" s="67" t="s">
        <v>58</v>
      </c>
      <c r="G10" s="68" t="s">
        <v>59</v>
      </c>
      <c r="H10" s="68" t="s">
        <v>60</v>
      </c>
      <c r="I10" s="70"/>
    </row>
    <row r="11" spans="4:9" ht="34.5" customHeight="1" x14ac:dyDescent="0.25">
      <c r="D11" s="100"/>
      <c r="E11" s="107"/>
      <c r="F11" s="69" t="s">
        <v>61</v>
      </c>
      <c r="G11" s="88" t="s">
        <v>63</v>
      </c>
      <c r="H11" s="66"/>
      <c r="I11" s="91"/>
    </row>
    <row r="12" spans="4:9" ht="61.5" customHeight="1" x14ac:dyDescent="0.25">
      <c r="D12" s="100"/>
      <c r="E12" s="107"/>
      <c r="F12" s="69" t="s">
        <v>27</v>
      </c>
      <c r="G12" s="89"/>
      <c r="H12" s="66" t="s">
        <v>16</v>
      </c>
      <c r="I12" s="91"/>
    </row>
    <row r="13" spans="4:9" ht="78.75" customHeight="1" x14ac:dyDescent="0.25">
      <c r="D13" s="100"/>
      <c r="E13" s="107"/>
      <c r="F13" s="69" t="s">
        <v>30</v>
      </c>
      <c r="G13" s="89"/>
      <c r="H13" s="66" t="s">
        <v>24</v>
      </c>
      <c r="I13" s="91"/>
    </row>
    <row r="14" spans="4:9" ht="31.5" x14ac:dyDescent="0.25">
      <c r="D14" s="100"/>
      <c r="E14" s="107"/>
      <c r="F14" s="69" t="s">
        <v>62</v>
      </c>
      <c r="G14" s="89"/>
      <c r="H14" s="66" t="s">
        <v>38</v>
      </c>
      <c r="I14" s="91"/>
    </row>
    <row r="15" spans="4:9" ht="40.5" customHeight="1" x14ac:dyDescent="0.25">
      <c r="D15" s="100"/>
      <c r="E15" s="107"/>
      <c r="F15" s="75"/>
      <c r="G15" s="89"/>
      <c r="H15" s="66" t="s">
        <v>37</v>
      </c>
      <c r="I15" s="70"/>
    </row>
    <row r="16" spans="4:9" ht="16.5" thickBot="1" x14ac:dyDescent="0.3">
      <c r="D16" s="100"/>
      <c r="E16" s="108"/>
      <c r="F16" s="76"/>
      <c r="G16" s="105"/>
      <c r="H16" s="71" t="s">
        <v>35</v>
      </c>
      <c r="I16" s="70"/>
    </row>
    <row r="17" spans="4:9" ht="21" thickBot="1" x14ac:dyDescent="0.3">
      <c r="D17" s="100"/>
      <c r="E17" s="109"/>
      <c r="F17" s="67" t="s">
        <v>64</v>
      </c>
      <c r="G17" s="68" t="s">
        <v>65</v>
      </c>
      <c r="H17" s="68" t="s">
        <v>66</v>
      </c>
      <c r="I17" s="70"/>
    </row>
    <row r="18" spans="4:9" ht="15.75" x14ac:dyDescent="0.25">
      <c r="D18" s="100"/>
      <c r="E18" s="110"/>
      <c r="F18" s="69" t="s">
        <v>67</v>
      </c>
      <c r="G18" s="66" t="s">
        <v>68</v>
      </c>
      <c r="H18" s="88" t="s">
        <v>69</v>
      </c>
      <c r="I18" s="91"/>
    </row>
    <row r="19" spans="4:9" ht="15.75" x14ac:dyDescent="0.25">
      <c r="D19" s="100"/>
      <c r="E19" s="110"/>
      <c r="F19" s="69" t="s">
        <v>39</v>
      </c>
      <c r="G19" s="66" t="s">
        <v>46</v>
      </c>
      <c r="H19" s="89"/>
      <c r="I19" s="91"/>
    </row>
    <row r="20" spans="4:9" ht="56.25" customHeight="1" thickBot="1" x14ac:dyDescent="0.3">
      <c r="D20" s="101"/>
      <c r="E20" s="111"/>
      <c r="F20" s="72" t="s">
        <v>42</v>
      </c>
      <c r="G20" s="73" t="s">
        <v>43</v>
      </c>
      <c r="H20" s="90"/>
      <c r="I20" s="91"/>
    </row>
    <row r="21" spans="4:9" ht="69.75" customHeight="1" x14ac:dyDescent="0.25"/>
    <row r="22" spans="4:9" ht="94.9" customHeight="1" x14ac:dyDescent="0.25"/>
    <row r="23" spans="4:9" ht="96" customHeight="1" x14ac:dyDescent="0.25"/>
    <row r="24" spans="4:9" ht="99.75" customHeight="1" x14ac:dyDescent="0.25"/>
    <row r="25" spans="4:9" ht="18.75" customHeight="1" x14ac:dyDescent="0.25"/>
    <row r="26" spans="4:9" ht="18.75" customHeight="1" x14ac:dyDescent="0.25"/>
    <row r="27" spans="4:9" ht="15.75" customHeight="1" x14ac:dyDescent="0.25"/>
    <row r="28" spans="4:9" ht="30.75" customHeight="1" x14ac:dyDescent="0.25"/>
    <row r="29" spans="4:9" ht="18.75" customHeight="1" x14ac:dyDescent="0.25"/>
    <row r="30" spans="4:9" ht="15.75" customHeight="1" x14ac:dyDescent="0.25"/>
  </sheetData>
  <sheetProtection algorithmName="SHA-512" hashValue="6VYmcs6KCZ1fOByR4arOm6W5YbH5BLi5cSrfMSvlDtgURSGrgz1h0FVdqEI8xp645O4ABHFRvSNBo5S98ycDig==" saltValue="/2WGFAaWI7P359ePn+J1fA==" spinCount="100000" sheet="1" objects="1" scenarios="1" selectLockedCells="1" selectUnlockedCells="1"/>
  <mergeCells count="12">
    <mergeCell ref="H18:H20"/>
    <mergeCell ref="I18:I20"/>
    <mergeCell ref="D3:E4"/>
    <mergeCell ref="F3:H3"/>
    <mergeCell ref="D5:D20"/>
    <mergeCell ref="E5:E9"/>
    <mergeCell ref="H6:H9"/>
    <mergeCell ref="I6:I8"/>
    <mergeCell ref="E10:E16"/>
    <mergeCell ref="G11:G16"/>
    <mergeCell ref="I11:I14"/>
    <mergeCell ref="E17:E20"/>
  </mergeCells>
  <pageMargins left="0.25" right="0.25" top="0.75" bottom="0.75" header="0.3" footer="0.3"/>
  <pageSetup paperSize="9" scale="4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Рейтинг</vt:lpstr>
      <vt:lpstr>КЛАСТЕР 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cp:lastPrinted>2025-09-19T11:33:05Z</cp:lastPrinted>
  <dcterms:created xsi:type="dcterms:W3CDTF">2025-09-19T10:28:57Z</dcterms:created>
  <dcterms:modified xsi:type="dcterms:W3CDTF">2025-11-13T06:06:09Z</dcterms:modified>
</cp:coreProperties>
</file>